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2190" yWindow="30" windowWidth="10560" windowHeight="1125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hamematakan'!$A$1:$E$37</definedName>
    <definedName name="_xlnm.Print_Area" localSheetId="0">'Ekamutneri hamematakan'!$A$1:$E$32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2" i="25"/>
  <c r="C12"/>
  <c r="D32"/>
  <c r="C32"/>
  <c r="D10" i="24" l="1"/>
  <c r="D14"/>
  <c r="C14"/>
  <c r="D14" i="25" l="1"/>
  <c r="D18"/>
  <c r="D31"/>
  <c r="D24"/>
  <c r="D25" s="1"/>
  <c r="D24" i="24"/>
  <c r="D25" s="1"/>
  <c r="D29"/>
  <c r="D18"/>
  <c r="D15"/>
  <c r="D15" i="25" l="1"/>
  <c r="D9"/>
  <c r="D16" i="24"/>
  <c r="C23"/>
  <c r="D23" l="1"/>
  <c r="D27" i="25" l="1"/>
  <c r="D17" s="1"/>
  <c r="D10" l="1"/>
  <c r="D16" l="1"/>
  <c r="C27"/>
  <c r="D11"/>
  <c r="C11"/>
  <c r="C7" i="24" l="1"/>
  <c r="E12"/>
  <c r="E13"/>
  <c r="D7"/>
  <c r="D32" s="1"/>
  <c r="E36" i="25" l="1"/>
  <c r="E35"/>
  <c r="E34"/>
  <c r="D33"/>
  <c r="C33"/>
  <c r="E31"/>
  <c r="E30"/>
  <c r="E29"/>
  <c r="E28"/>
  <c r="E27"/>
  <c r="E26"/>
  <c r="E25"/>
  <c r="E24"/>
  <c r="D23"/>
  <c r="D13" s="1"/>
  <c r="C23"/>
  <c r="C13" s="1"/>
  <c r="E22"/>
  <c r="E21"/>
  <c r="E20"/>
  <c r="E19"/>
  <c r="E18"/>
  <c r="E17"/>
  <c r="E16"/>
  <c r="E15"/>
  <c r="E14"/>
  <c r="E11"/>
  <c r="E10"/>
  <c r="E9"/>
  <c r="D8"/>
  <c r="C8"/>
  <c r="E7"/>
  <c r="E31" i="24"/>
  <c r="E30"/>
  <c r="E29"/>
  <c r="E28"/>
  <c r="E27"/>
  <c r="E26"/>
  <c r="E25"/>
  <c r="E24"/>
  <c r="E22"/>
  <c r="E21"/>
  <c r="E20"/>
  <c r="E19"/>
  <c r="E18"/>
  <c r="E17"/>
  <c r="E16"/>
  <c r="E15"/>
  <c r="E11"/>
  <c r="E10"/>
  <c r="E9"/>
  <c r="E8"/>
  <c r="D37" i="25" l="1"/>
  <c r="E23"/>
  <c r="E33"/>
  <c r="E13"/>
  <c r="E14" i="24"/>
  <c r="E7"/>
  <c r="E23"/>
  <c r="C32"/>
  <c r="E8" i="25"/>
  <c r="E32" l="1"/>
  <c r="E12"/>
  <c r="C37"/>
  <c r="E37" s="1"/>
  <c r="E32" i="24"/>
</calcChain>
</file>

<file path=xl/sharedStrings.xml><?xml version="1.0" encoding="utf-8"?>
<sst xmlns="http://schemas.openxmlformats.org/spreadsheetml/2006/main" count="88" uniqueCount="58">
  <si>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</si>
  <si>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</si>
  <si>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</si>
  <si>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</si>
  <si>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</si>
  <si>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</si>
  <si>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</si>
  <si>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</si>
  <si>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</si>
  <si>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</si>
  <si>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</si>
  <si>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</si>
  <si>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</si>
  <si>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</si>
  <si>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</si>
  <si>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</si>
  <si>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</si>
  <si>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</si>
  <si>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</si>
  <si>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</si>
  <si>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</si>
  <si>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</si>
  <si>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</si>
  <si>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</si>
  <si>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</si>
  <si>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</si>
  <si>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</si>
  <si>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</si>
  <si>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</si>
  <si>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Ջեռուցման համակարգի սպասարկման գծով</t>
  </si>
  <si>
    <t>Համակարգիչների տեխնիկական սպասարկման գծով</t>
  </si>
  <si>
    <t>Գույքագրման և վերագնահատման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</si>
  <si>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</si>
  <si>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</si>
  <si>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</si>
  <si>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</si>
  <si>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</si>
  <si>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</si>
  <si>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</si>
  <si>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</si>
  <si>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</si>
  <si>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</si>
  <si>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</si>
  <si>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</si>
  <si>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</si>
  <si>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</si>
  <si>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</si>
  <si>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</si>
  <si>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</si>
  <si>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</si>
  <si>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</si>
  <si>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</si>
  <si>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</si>
  <si>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</si>
  <si>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</si>
  <si>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ընթացիկ </t>
  </si>
  <si>
    <t>Այլ եկամուտներ</t>
  </si>
  <si>
    <t xml:space="preserve">  01. 01. 2018թ. – 30. 09. 2018թ.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</si>
</sst>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#,##0.00_р_.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3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23" borderId="10" applyNumberFormat="0" applyFont="0" applyAlignment="0" applyProtection="0"/>
    <xf numFmtId="0" fontId="35" fillId="0" borderId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6" fontId="27" fillId="0" borderId="1" xfId="44" applyNumberFormat="1" applyFont="1" applyBorder="1" applyAlignment="1" applyProtection="1">
      <alignment horizontal="left" vertical="center" wrapText="1"/>
    </xf>
    <xf numFmtId="166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165" fontId="2" fillId="0" borderId="1" xfId="1" applyNumberFormat="1" applyFont="1" applyBorder="1" applyAlignment="1" applyProtection="1">
      <alignment horizontal="center" vertical="center" wrapText="1"/>
    </xf>
    <xf numFmtId="0" fontId="26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5" fillId="0" borderId="0" xfId="1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2" fillId="0" borderId="0" xfId="44" applyFont="1" applyAlignment="1" applyProtection="1">
      <alignment horizontal="center" vertical="center"/>
    </xf>
    <xf numFmtId="165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horizontal="right"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 wrapText="1"/>
    </xf>
    <xf numFmtId="165" fontId="24" fillId="0" borderId="1" xfId="1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</xf>
    <xf numFmtId="165" fontId="2" fillId="0" borderId="1" xfId="1" applyNumberFormat="1" applyFont="1" applyBorder="1" applyAlignment="1" applyProtection="1">
      <alignment horizontal="center" vertical="center"/>
    </xf>
    <xf numFmtId="165" fontId="2" fillId="0" borderId="1" xfId="44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vertical="center" wrapText="1"/>
    </xf>
    <xf numFmtId="0" fontId="2" fillId="0" borderId="0" xfId="1" applyFont="1" applyBorder="1" applyAlignment="1" applyProtection="1">
      <alignment vertical="center"/>
    </xf>
    <xf numFmtId="165" fontId="24" fillId="0" borderId="1" xfId="1" applyNumberFormat="1" applyFont="1" applyBorder="1" applyAlignment="1" applyProtection="1">
      <alignment horizontal="center" vertical="center" wrapText="1"/>
    </xf>
    <xf numFmtId="165" fontId="2" fillId="0" borderId="0" xfId="1" applyNumberFormat="1" applyFont="1" applyBorder="1" applyAlignment="1" applyProtection="1">
      <alignment vertical="center"/>
    </xf>
    <xf numFmtId="2" fontId="2" fillId="0" borderId="0" xfId="1" applyNumberFormat="1" applyFont="1" applyAlignment="1" applyProtection="1">
      <alignment vertical="center"/>
    </xf>
    <xf numFmtId="0" fontId="27" fillId="0" borderId="1" xfId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vertical="center"/>
    </xf>
    <xf numFmtId="165" fontId="27" fillId="0" borderId="1" xfId="1" applyNumberFormat="1" applyFont="1" applyBorder="1" applyAlignment="1" applyProtection="1">
      <alignment horizontal="center" vertical="center" wrapText="1"/>
    </xf>
    <xf numFmtId="165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6" fontId="23" fillId="0" borderId="1" xfId="44" applyNumberFormat="1" applyFont="1" applyBorder="1" applyAlignment="1" applyProtection="1">
      <alignment horizontal="left" vertical="center" wrapText="1"/>
    </xf>
    <xf numFmtId="165" fontId="23" fillId="0" borderId="1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165" fontId="27" fillId="0" borderId="1" xfId="44" applyNumberFormat="1" applyFont="1" applyBorder="1" applyAlignment="1" applyProtection="1">
      <alignment horizontal="center" vertical="center"/>
    </xf>
    <xf numFmtId="0" fontId="23" fillId="0" borderId="0" xfId="1" applyFont="1" applyAlignment="1" applyProtection="1">
      <alignment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27" fillId="0" borderId="1" xfId="44" applyNumberFormat="1" applyFont="1" applyBorder="1" applyAlignment="1" applyProtection="1">
      <alignment horizontal="center" vertical="center"/>
    </xf>
    <xf numFmtId="2" fontId="23" fillId="0" borderId="1" xfId="44" applyNumberFormat="1" applyFont="1" applyBorder="1" applyAlignment="1" applyProtection="1">
      <alignment horizontal="center" vertical="center"/>
    </xf>
  </cellXfs>
  <cellStyles count="53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2 3" xfId="50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51"/>
    <cellStyle name="Плохой" xfId="38"/>
    <cellStyle name="Пояснение" xfId="39"/>
    <cellStyle name="Примечание" xfId="40"/>
    <cellStyle name="Примечание 2" xfId="49"/>
    <cellStyle name="Связанная ячейка" xfId="41"/>
    <cellStyle name="Стиль 1" xfId="48"/>
    <cellStyle name="Текст предупреждения" xfId="42"/>
    <cellStyle name="Финансовый 2" xfId="5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18" customWidth="1"/>
    <col min="2" max="2" width="52.140625" style="8" customWidth="1"/>
    <col min="3" max="4" width="17.85546875" style="8" customWidth="1"/>
    <col min="5" max="5" width="14.140625" style="8" customWidth="1"/>
    <col min="6" max="6" width="13.140625" style="8" customWidth="1"/>
    <col min="7" max="16384" width="9.140625" style="8"/>
  </cols>
  <sheetData>
    <row r="1" spans="1:13" ht="16.5" customHeight="1">
      <c r="A1" s="7" t="s">
        <v>1</v>
      </c>
      <c r="B1" s="7"/>
      <c r="C1" s="7"/>
      <c r="D1" s="7"/>
      <c r="E1" s="7"/>
    </row>
    <row r="2" spans="1:13" s="12" customFormat="1" ht="20.25" customHeight="1">
      <c r="A2" s="9" t="s">
        <v>2</v>
      </c>
      <c r="B2" s="9"/>
      <c r="C2" s="10">
        <v>156</v>
      </c>
      <c r="D2" s="11" t="s">
        <v>3</v>
      </c>
      <c r="E2" s="11"/>
    </row>
    <row r="3" spans="1:13" ht="45" customHeight="1">
      <c r="A3" s="13" t="s">
        <v>50</v>
      </c>
      <c r="B3" s="13"/>
      <c r="C3" s="13"/>
      <c r="D3" s="13"/>
      <c r="E3" s="13"/>
      <c r="F3" s="14"/>
      <c r="G3" s="14"/>
      <c r="H3" s="14"/>
    </row>
    <row r="4" spans="1:13" s="17" customFormat="1" ht="22.5" customHeight="1">
      <c r="A4" s="15" t="s">
        <v>57</v>
      </c>
      <c r="B4" s="15"/>
      <c r="C4" s="15"/>
      <c r="D4" s="15"/>
      <c r="E4" s="15"/>
      <c r="F4" s="16"/>
      <c r="G4" s="16"/>
      <c r="H4" s="16"/>
      <c r="I4" s="16"/>
      <c r="J4" s="16"/>
      <c r="K4" s="16"/>
      <c r="L4" s="16"/>
      <c r="M4" s="16"/>
    </row>
    <row r="5" spans="1:13">
      <c r="E5" s="19" t="s">
        <v>4</v>
      </c>
    </row>
    <row r="6" spans="1:13" s="12" customFormat="1" ht="63.75" customHeight="1">
      <c r="A6" s="20" t="s">
        <v>0</v>
      </c>
      <c r="B6" s="21" t="s">
        <v>5</v>
      </c>
      <c r="C6" s="22" t="s">
        <v>52</v>
      </c>
      <c r="D6" s="22" t="s">
        <v>51</v>
      </c>
      <c r="E6" s="23" t="s">
        <v>6</v>
      </c>
    </row>
    <row r="7" spans="1:13" ht="31.5" customHeight="1">
      <c r="A7" s="24" t="s">
        <v>7</v>
      </c>
      <c r="B7" s="25" t="s">
        <v>8</v>
      </c>
      <c r="C7" s="26">
        <f>SUM(C8:C10,C12:C13)</f>
        <v>30435</v>
      </c>
      <c r="D7" s="26">
        <f>SUM(D8:D10,D12:D13)</f>
        <v>26018.6</v>
      </c>
      <c r="E7" s="26">
        <f t="shared" ref="E7:E32" si="0">D7-C7</f>
        <v>-4416.4000000000015</v>
      </c>
      <c r="F7" s="12"/>
      <c r="G7" s="12"/>
      <c r="H7" s="12"/>
      <c r="I7" s="12"/>
    </row>
    <row r="8" spans="1:13" ht="18.75" customHeight="1">
      <c r="A8" s="27">
        <v>1</v>
      </c>
      <c r="B8" s="5" t="s">
        <v>9</v>
      </c>
      <c r="C8" s="28">
        <v>29340</v>
      </c>
      <c r="D8" s="29">
        <v>25225</v>
      </c>
      <c r="E8" s="28">
        <f t="shared" si="0"/>
        <v>-4115</v>
      </c>
      <c r="F8" s="12"/>
      <c r="G8" s="12"/>
      <c r="H8" s="12"/>
      <c r="I8" s="12"/>
    </row>
    <row r="9" spans="1:13" ht="18.75" customHeight="1">
      <c r="A9" s="27">
        <v>2</v>
      </c>
      <c r="B9" s="5" t="s">
        <v>10</v>
      </c>
      <c r="C9" s="28">
        <v>1080</v>
      </c>
      <c r="D9" s="29">
        <v>764</v>
      </c>
      <c r="E9" s="28">
        <f t="shared" si="0"/>
        <v>-316</v>
      </c>
      <c r="F9" s="12"/>
      <c r="G9" s="12"/>
      <c r="H9" s="12"/>
      <c r="I9" s="12"/>
    </row>
    <row r="10" spans="1:13" ht="18.75" customHeight="1">
      <c r="A10" s="27">
        <v>3</v>
      </c>
      <c r="B10" s="30" t="s">
        <v>54</v>
      </c>
      <c r="C10" s="6"/>
      <c r="D10" s="6">
        <f>+D11</f>
        <v>9.6999999999999993</v>
      </c>
      <c r="E10" s="28">
        <f t="shared" si="0"/>
        <v>9.6999999999999993</v>
      </c>
      <c r="F10" s="31"/>
    </row>
    <row r="11" spans="1:13" ht="18.75" customHeight="1">
      <c r="A11" s="27">
        <v>3.1</v>
      </c>
      <c r="B11" s="5" t="s">
        <v>55</v>
      </c>
      <c r="C11" s="6"/>
      <c r="D11" s="6">
        <v>9.6999999999999993</v>
      </c>
      <c r="E11" s="28">
        <f t="shared" si="0"/>
        <v>9.6999999999999993</v>
      </c>
      <c r="F11" s="31"/>
    </row>
    <row r="12" spans="1:13" ht="18.75" customHeight="1">
      <c r="A12" s="27">
        <v>4</v>
      </c>
      <c r="B12" s="5" t="s">
        <v>11</v>
      </c>
      <c r="C12" s="6">
        <v>15</v>
      </c>
      <c r="D12" s="6">
        <v>7.6</v>
      </c>
      <c r="E12" s="28">
        <f t="shared" si="0"/>
        <v>-7.4</v>
      </c>
      <c r="F12" s="31"/>
      <c r="G12" s="31"/>
      <c r="H12" s="31"/>
      <c r="I12" s="31"/>
    </row>
    <row r="13" spans="1:13" ht="18.75" customHeight="1">
      <c r="A13" s="27">
        <v>5</v>
      </c>
      <c r="B13" s="2" t="s">
        <v>56</v>
      </c>
      <c r="C13" s="6"/>
      <c r="D13" s="6">
        <v>12.3</v>
      </c>
      <c r="E13" s="28">
        <f t="shared" si="0"/>
        <v>12.3</v>
      </c>
      <c r="F13" s="31"/>
    </row>
    <row r="14" spans="1:13" ht="29.25" customHeight="1">
      <c r="A14" s="24" t="s">
        <v>12</v>
      </c>
      <c r="B14" s="25" t="s">
        <v>13</v>
      </c>
      <c r="C14" s="32">
        <f>SUM(C15,C17:C23,C27:C31)</f>
        <v>30435</v>
      </c>
      <c r="D14" s="32">
        <f>SUM(D15,D17:D23,D27:D31)</f>
        <v>29338.6</v>
      </c>
      <c r="E14" s="26">
        <f t="shared" si="0"/>
        <v>-1096.4000000000015</v>
      </c>
      <c r="F14" s="33"/>
      <c r="G14" s="33"/>
      <c r="H14" s="33"/>
      <c r="I14" s="33"/>
    </row>
    <row r="15" spans="1:13" ht="21" customHeight="1">
      <c r="A15" s="27">
        <v>1</v>
      </c>
      <c r="B15" s="5" t="s">
        <v>14</v>
      </c>
      <c r="C15" s="6">
        <v>20260.5</v>
      </c>
      <c r="D15" s="28">
        <f>17827.1+480+2006.1+0.1</f>
        <v>20313.299999999996</v>
      </c>
      <c r="E15" s="28">
        <f t="shared" si="0"/>
        <v>52.799999999995634</v>
      </c>
      <c r="F15" s="31"/>
      <c r="I15" s="34"/>
    </row>
    <row r="16" spans="1:13" s="40" customFormat="1" ht="21" customHeight="1">
      <c r="A16" s="35">
        <v>1.1000000000000001</v>
      </c>
      <c r="B16" s="36" t="s">
        <v>15</v>
      </c>
      <c r="C16" s="37">
        <v>720</v>
      </c>
      <c r="D16" s="38">
        <f>96*5</f>
        <v>480</v>
      </c>
      <c r="E16" s="38">
        <f>D16-C16</f>
        <v>-240</v>
      </c>
      <c r="F16" s="39"/>
      <c r="I16" s="34"/>
    </row>
    <row r="17" spans="1:9" ht="21" customHeight="1">
      <c r="A17" s="27">
        <v>2</v>
      </c>
      <c r="B17" s="5" t="s">
        <v>17</v>
      </c>
      <c r="C17" s="6">
        <v>7171.7</v>
      </c>
      <c r="D17" s="28">
        <v>6985.7</v>
      </c>
      <c r="E17" s="28">
        <f t="shared" si="0"/>
        <v>-186</v>
      </c>
      <c r="F17" s="31"/>
      <c r="H17" s="40"/>
      <c r="I17" s="34"/>
    </row>
    <row r="18" spans="1:9" ht="21" customHeight="1">
      <c r="A18" s="27">
        <v>3</v>
      </c>
      <c r="B18" s="5" t="s">
        <v>18</v>
      </c>
      <c r="C18" s="6">
        <v>1338.3</v>
      </c>
      <c r="D18" s="28">
        <f>1315.7-D19</f>
        <v>981.40000000000009</v>
      </c>
      <c r="E18" s="28">
        <f t="shared" si="0"/>
        <v>-356.89999999999986</v>
      </c>
      <c r="F18" s="31"/>
      <c r="I18" s="34"/>
    </row>
    <row r="19" spans="1:9" ht="21" customHeight="1">
      <c r="A19" s="27">
        <v>4</v>
      </c>
      <c r="B19" s="5" t="s">
        <v>19</v>
      </c>
      <c r="C19" s="6">
        <v>614.9</v>
      </c>
      <c r="D19" s="6">
        <v>334.3</v>
      </c>
      <c r="E19" s="28">
        <f t="shared" si="0"/>
        <v>-280.59999999999997</v>
      </c>
      <c r="F19" s="31"/>
      <c r="I19" s="34"/>
    </row>
    <row r="20" spans="1:9" ht="21" customHeight="1">
      <c r="A20" s="27">
        <v>5</v>
      </c>
      <c r="B20" s="5" t="s">
        <v>20</v>
      </c>
      <c r="C20" s="6">
        <v>182.8</v>
      </c>
      <c r="D20" s="28">
        <v>206.1</v>
      </c>
      <c r="E20" s="28">
        <f t="shared" si="0"/>
        <v>23.299999999999983</v>
      </c>
      <c r="F20" s="31"/>
      <c r="I20" s="34"/>
    </row>
    <row r="21" spans="1:9" ht="21" customHeight="1">
      <c r="A21" s="27">
        <v>6</v>
      </c>
      <c r="B21" s="5" t="s">
        <v>21</v>
      </c>
      <c r="C21" s="6">
        <v>28.3</v>
      </c>
      <c r="D21" s="28">
        <v>28.4</v>
      </c>
      <c r="E21" s="28">
        <f t="shared" si="0"/>
        <v>9.9999999999997868E-2</v>
      </c>
      <c r="F21" s="31"/>
      <c r="I21" s="34"/>
    </row>
    <row r="22" spans="1:9" ht="21" customHeight="1">
      <c r="A22" s="27">
        <v>7</v>
      </c>
      <c r="B22" s="5" t="s">
        <v>22</v>
      </c>
      <c r="C22" s="6">
        <v>16.5</v>
      </c>
      <c r="D22" s="28">
        <v>16</v>
      </c>
      <c r="E22" s="28">
        <f t="shared" si="0"/>
        <v>-0.5</v>
      </c>
      <c r="F22" s="31"/>
      <c r="I22" s="34"/>
    </row>
    <row r="23" spans="1:9" ht="21" customHeight="1">
      <c r="A23" s="27">
        <v>8</v>
      </c>
      <c r="B23" s="5" t="s">
        <v>23</v>
      </c>
      <c r="C23" s="6">
        <f>C24+C25+C26</f>
        <v>106.9</v>
      </c>
      <c r="D23" s="6">
        <f>D24+D25+D26</f>
        <v>91.3</v>
      </c>
      <c r="E23" s="28">
        <f t="shared" si="0"/>
        <v>-15.600000000000009</v>
      </c>
      <c r="F23" s="31"/>
      <c r="I23" s="34"/>
    </row>
    <row r="24" spans="1:9" s="40" customFormat="1" ht="21" customHeight="1">
      <c r="A24" s="35">
        <v>8.1</v>
      </c>
      <c r="B24" s="36" t="s">
        <v>24</v>
      </c>
      <c r="C24" s="37">
        <v>43.2</v>
      </c>
      <c r="D24" s="38">
        <f>4.8*8</f>
        <v>38.4</v>
      </c>
      <c r="E24" s="38">
        <f t="shared" si="0"/>
        <v>-4.8000000000000043</v>
      </c>
      <c r="F24" s="39"/>
      <c r="I24" s="34"/>
    </row>
    <row r="25" spans="1:9" s="40" customFormat="1" ht="21" customHeight="1">
      <c r="A25" s="35">
        <v>8.1999999999999993</v>
      </c>
      <c r="B25" s="36" t="s">
        <v>25</v>
      </c>
      <c r="C25" s="37">
        <v>18.7</v>
      </c>
      <c r="D25" s="38">
        <f>91.3-D24-D26</f>
        <v>12.899999999999999</v>
      </c>
      <c r="E25" s="38">
        <f t="shared" si="0"/>
        <v>-5.8000000000000007</v>
      </c>
      <c r="F25" s="39"/>
      <c r="I25" s="34"/>
    </row>
    <row r="26" spans="1:9" s="40" customFormat="1" ht="21" customHeight="1">
      <c r="A26" s="35">
        <v>8.3000000000000007</v>
      </c>
      <c r="B26" s="36" t="s">
        <v>26</v>
      </c>
      <c r="C26" s="37">
        <v>45</v>
      </c>
      <c r="D26" s="38">
        <v>40</v>
      </c>
      <c r="E26" s="38">
        <f t="shared" si="0"/>
        <v>-5</v>
      </c>
      <c r="F26" s="39"/>
      <c r="I26" s="34"/>
    </row>
    <row r="27" spans="1:9" ht="21" customHeight="1">
      <c r="A27" s="27">
        <v>9</v>
      </c>
      <c r="B27" s="5" t="s">
        <v>27</v>
      </c>
      <c r="C27" s="6">
        <v>551.29999999999995</v>
      </c>
      <c r="D27" s="28">
        <v>259</v>
      </c>
      <c r="E27" s="28">
        <f t="shared" si="0"/>
        <v>-292.29999999999995</v>
      </c>
      <c r="F27" s="31"/>
      <c r="I27" s="34"/>
    </row>
    <row r="28" spans="1:9" ht="21" customHeight="1">
      <c r="A28" s="27">
        <v>10</v>
      </c>
      <c r="B28" s="5" t="s">
        <v>28</v>
      </c>
      <c r="C28" s="6"/>
      <c r="D28" s="28">
        <v>9.6999999999999993</v>
      </c>
      <c r="E28" s="28">
        <f t="shared" si="0"/>
        <v>9.6999999999999993</v>
      </c>
      <c r="F28" s="31"/>
      <c r="I28" s="34"/>
    </row>
    <row r="29" spans="1:9" ht="21" customHeight="1">
      <c r="A29" s="27">
        <v>11</v>
      </c>
      <c r="B29" s="5" t="s">
        <v>29</v>
      </c>
      <c r="C29" s="28">
        <v>55</v>
      </c>
      <c r="D29" s="28">
        <f>37.4+36</f>
        <v>73.400000000000006</v>
      </c>
      <c r="E29" s="28">
        <f>D29-C29</f>
        <v>18.400000000000006</v>
      </c>
      <c r="F29" s="31"/>
      <c r="I29" s="34"/>
    </row>
    <row r="30" spans="1:9" ht="21" customHeight="1">
      <c r="A30" s="27">
        <v>12</v>
      </c>
      <c r="B30" s="5" t="s">
        <v>30</v>
      </c>
      <c r="C30" s="6">
        <v>78.8</v>
      </c>
      <c r="D30" s="28"/>
      <c r="E30" s="28">
        <f t="shared" si="0"/>
        <v>-78.8</v>
      </c>
      <c r="F30" s="31"/>
      <c r="I30" s="34"/>
    </row>
    <row r="31" spans="1:9" ht="21" customHeight="1">
      <c r="A31" s="27">
        <v>13</v>
      </c>
      <c r="B31" s="5" t="s">
        <v>31</v>
      </c>
      <c r="C31" s="28">
        <v>30</v>
      </c>
      <c r="D31" s="28">
        <v>40</v>
      </c>
      <c r="E31" s="28">
        <f t="shared" ref="E31" si="1">D31-C31</f>
        <v>10</v>
      </c>
      <c r="F31" s="31"/>
      <c r="I31" s="34"/>
    </row>
    <row r="32" spans="1:9" s="43" customFormat="1" ht="24.75" customHeight="1">
      <c r="A32" s="24" t="s">
        <v>32</v>
      </c>
      <c r="B32" s="41" t="s">
        <v>33</v>
      </c>
      <c r="C32" s="26">
        <f>C7-C14</f>
        <v>0</v>
      </c>
      <c r="D32" s="26">
        <f>D7-D14</f>
        <v>-3320</v>
      </c>
      <c r="E32" s="26">
        <f t="shared" si="0"/>
        <v>-3320</v>
      </c>
      <c r="F32" s="42"/>
      <c r="H32" s="8"/>
      <c r="I32" s="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7"/>
  <sheetViews>
    <sheetView tabSelected="1" view="pageBreakPreview" topLeftCell="A17" workbookViewId="0">
      <selection activeCell="A17" sqref="A1:XFD1048576"/>
    </sheetView>
  </sheetViews>
  <sheetFormatPr defaultRowHeight="13.5"/>
  <cols>
    <col min="1" max="1" width="4.85546875" style="8" customWidth="1"/>
    <col min="2" max="2" width="52.42578125" style="8" customWidth="1"/>
    <col min="3" max="3" width="17.7109375" style="8" customWidth="1"/>
    <col min="4" max="4" width="18" style="8" customWidth="1"/>
    <col min="5" max="5" width="14.42578125" style="8" customWidth="1"/>
    <col min="6" max="16384" width="9.140625" style="8"/>
  </cols>
  <sheetData>
    <row r="1" spans="1:13" ht="20.25" customHeight="1">
      <c r="A1" s="7" t="s">
        <v>34</v>
      </c>
      <c r="B1" s="7"/>
      <c r="C1" s="7"/>
      <c r="D1" s="7"/>
      <c r="E1" s="7"/>
    </row>
    <row r="2" spans="1:13" s="12" customFormat="1" ht="19.5" customHeight="1">
      <c r="A2" s="9" t="s">
        <v>2</v>
      </c>
      <c r="B2" s="9"/>
      <c r="C2" s="10">
        <v>156</v>
      </c>
      <c r="D2" s="11" t="s">
        <v>3</v>
      </c>
      <c r="E2" s="11"/>
    </row>
    <row r="3" spans="1:13" ht="49.5" customHeight="1">
      <c r="A3" s="13" t="s">
        <v>53</v>
      </c>
      <c r="B3" s="13"/>
      <c r="C3" s="13"/>
      <c r="D3" s="13"/>
      <c r="E3" s="13"/>
      <c r="F3" s="14"/>
      <c r="G3" s="14"/>
      <c r="H3" s="14"/>
      <c r="I3" s="14"/>
      <c r="J3" s="14"/>
      <c r="K3" s="14"/>
    </row>
    <row r="4" spans="1:13" s="17" customFormat="1" ht="22.5" customHeight="1">
      <c r="A4" s="15" t="s">
        <v>57</v>
      </c>
      <c r="B4" s="15"/>
      <c r="C4" s="15"/>
      <c r="D4" s="15"/>
      <c r="E4" s="15"/>
      <c r="F4" s="16"/>
      <c r="G4" s="16"/>
      <c r="H4" s="16"/>
      <c r="I4" s="16"/>
      <c r="J4" s="16"/>
      <c r="K4" s="16"/>
      <c r="L4" s="16"/>
      <c r="M4" s="16"/>
    </row>
    <row r="5" spans="1:13" s="12" customFormat="1" ht="17.25" customHeight="1">
      <c r="A5" s="44"/>
      <c r="B5" s="44"/>
      <c r="E5" s="45" t="s">
        <v>35</v>
      </c>
    </row>
    <row r="6" spans="1:13" s="12" customFormat="1" ht="63" customHeight="1">
      <c r="A6" s="20" t="s">
        <v>0</v>
      </c>
      <c r="B6" s="21" t="s">
        <v>5</v>
      </c>
      <c r="C6" s="22" t="s">
        <v>52</v>
      </c>
      <c r="D6" s="22" t="s">
        <v>51</v>
      </c>
      <c r="E6" s="23" t="s">
        <v>6</v>
      </c>
    </row>
    <row r="7" spans="1:13" s="12" customFormat="1" ht="41.25" customHeight="1">
      <c r="A7" s="46" t="s">
        <v>7</v>
      </c>
      <c r="B7" s="47" t="s">
        <v>36</v>
      </c>
      <c r="C7" s="48">
        <v>532</v>
      </c>
      <c r="D7" s="48">
        <v>532</v>
      </c>
      <c r="E7" s="48">
        <f>D7-C7</f>
        <v>0</v>
      </c>
    </row>
    <row r="8" spans="1:13" s="12" customFormat="1" ht="34.5">
      <c r="A8" s="46" t="s">
        <v>12</v>
      </c>
      <c r="B8" s="47" t="s">
        <v>37</v>
      </c>
      <c r="C8" s="48">
        <f>SUM(C9:C11)</f>
        <v>28399</v>
      </c>
      <c r="D8" s="48">
        <f>SUM(D9:D11)</f>
        <v>25996.6</v>
      </c>
      <c r="E8" s="48">
        <f>D8-C8</f>
        <v>-2402.4000000000015</v>
      </c>
    </row>
    <row r="9" spans="1:13" s="12" customFormat="1" ht="17.25" customHeight="1">
      <c r="A9" s="27">
        <v>1</v>
      </c>
      <c r="B9" s="2" t="s">
        <v>9</v>
      </c>
      <c r="C9" s="29">
        <v>27384</v>
      </c>
      <c r="D9" s="29">
        <f>'Ekamutneri hamematakan'!D8</f>
        <v>25225</v>
      </c>
      <c r="E9" s="29">
        <f>D9-C9</f>
        <v>-2159</v>
      </c>
    </row>
    <row r="10" spans="1:13" s="12" customFormat="1" ht="17.25" customHeight="1">
      <c r="A10" s="27">
        <v>2</v>
      </c>
      <c r="B10" s="5" t="s">
        <v>10</v>
      </c>
      <c r="C10" s="29">
        <v>1000</v>
      </c>
      <c r="D10" s="29">
        <f>'Ekamutneri hamematakan'!D9</f>
        <v>764</v>
      </c>
      <c r="E10" s="29">
        <f>D10-C10</f>
        <v>-236</v>
      </c>
    </row>
    <row r="11" spans="1:13" s="12" customFormat="1" ht="17.25" customHeight="1">
      <c r="A11" s="27">
        <v>3</v>
      </c>
      <c r="B11" s="2" t="s">
        <v>11</v>
      </c>
      <c r="C11" s="29">
        <f>'Ekamutneri hamematakan'!C12</f>
        <v>15</v>
      </c>
      <c r="D11" s="29">
        <f>'Ekamutneri hamematakan'!D12</f>
        <v>7.6</v>
      </c>
      <c r="E11" s="29">
        <f t="shared" ref="E11:E36" si="0">D11-C11</f>
        <v>-7.4</v>
      </c>
    </row>
    <row r="12" spans="1:13" s="12" customFormat="1" ht="43.5" customHeight="1">
      <c r="A12" s="46" t="s">
        <v>32</v>
      </c>
      <c r="B12" s="47" t="s">
        <v>38</v>
      </c>
      <c r="C12" s="48">
        <f>C13+C32</f>
        <v>28871.7</v>
      </c>
      <c r="D12" s="48">
        <f>D13+D32</f>
        <v>26404.499999999996</v>
      </c>
      <c r="E12" s="48">
        <f t="shared" si="0"/>
        <v>-2467.2000000000044</v>
      </c>
    </row>
    <row r="13" spans="1:13" s="12" customFormat="1" ht="18" customHeight="1">
      <c r="A13" s="46" t="s">
        <v>39</v>
      </c>
      <c r="B13" s="47" t="s">
        <v>40</v>
      </c>
      <c r="C13" s="48">
        <f>SUM(C14,C17:C23,C27:C30,C31:C31)</f>
        <v>28871.7</v>
      </c>
      <c r="D13" s="48">
        <f>SUM(D14,D17:D23,D27:D30,D31:D31)</f>
        <v>26115.399999999998</v>
      </c>
      <c r="E13" s="48">
        <f t="shared" si="0"/>
        <v>-2756.3000000000029</v>
      </c>
    </row>
    <row r="14" spans="1:13" s="12" customFormat="1" ht="18" customHeight="1">
      <c r="A14" s="27">
        <v>1</v>
      </c>
      <c r="B14" s="5" t="s">
        <v>14</v>
      </c>
      <c r="C14" s="29">
        <v>19360</v>
      </c>
      <c r="D14" s="29">
        <f>18706.9-134.4</f>
        <v>18572.5</v>
      </c>
      <c r="E14" s="29">
        <f t="shared" si="0"/>
        <v>-787.5</v>
      </c>
    </row>
    <row r="15" spans="1:13" s="12" customFormat="1" ht="18" customHeight="1">
      <c r="A15" s="35">
        <v>1.1000000000000001</v>
      </c>
      <c r="B15" s="36" t="s">
        <v>15</v>
      </c>
      <c r="C15" s="29">
        <v>768</v>
      </c>
      <c r="D15" s="29">
        <f>96*5</f>
        <v>480</v>
      </c>
      <c r="E15" s="29">
        <f t="shared" si="0"/>
        <v>-288</v>
      </c>
    </row>
    <row r="16" spans="1:13" s="12" customFormat="1" ht="18" customHeight="1">
      <c r="A16" s="35">
        <v>1.2</v>
      </c>
      <c r="B16" s="36" t="s">
        <v>16</v>
      </c>
      <c r="C16" s="29"/>
      <c r="D16" s="29" t="e">
        <f>'Ekamutneri hamematakan'!#REF!</f>
        <v>#REF!</v>
      </c>
      <c r="E16" s="29" t="e">
        <f t="shared" si="0"/>
        <v>#REF!</v>
      </c>
    </row>
    <row r="17" spans="1:8" s="12" customFormat="1" ht="18" customHeight="1">
      <c r="A17" s="27">
        <v>2</v>
      </c>
      <c r="B17" s="5" t="s">
        <v>17</v>
      </c>
      <c r="C17" s="29">
        <v>6000</v>
      </c>
      <c r="D17" s="29">
        <f>5855.5-D27+0.1</f>
        <v>5596.6</v>
      </c>
      <c r="E17" s="29">
        <f t="shared" si="0"/>
        <v>-403.39999999999964</v>
      </c>
    </row>
    <row r="18" spans="1:8" s="12" customFormat="1" ht="18" customHeight="1">
      <c r="A18" s="27">
        <v>3</v>
      </c>
      <c r="B18" s="5" t="s">
        <v>18</v>
      </c>
      <c r="C18" s="29">
        <v>1600</v>
      </c>
      <c r="D18" s="29">
        <f>1330.7-D19-25.5</f>
        <v>971</v>
      </c>
      <c r="E18" s="29">
        <f t="shared" si="0"/>
        <v>-629</v>
      </c>
    </row>
    <row r="19" spans="1:8" s="12" customFormat="1" ht="18" customHeight="1">
      <c r="A19" s="27">
        <v>4</v>
      </c>
      <c r="B19" s="5" t="s">
        <v>19</v>
      </c>
      <c r="C19" s="29">
        <v>750</v>
      </c>
      <c r="D19" s="29">
        <v>334.2</v>
      </c>
      <c r="E19" s="29">
        <f t="shared" si="0"/>
        <v>-415.8</v>
      </c>
    </row>
    <row r="20" spans="1:8" s="12" customFormat="1" ht="18" customHeight="1">
      <c r="A20" s="27">
        <v>5</v>
      </c>
      <c r="B20" s="5" t="s">
        <v>20</v>
      </c>
      <c r="C20" s="29">
        <v>200</v>
      </c>
      <c r="D20" s="29">
        <v>191.6</v>
      </c>
      <c r="E20" s="29">
        <f t="shared" si="0"/>
        <v>-8.4000000000000057</v>
      </c>
    </row>
    <row r="21" spans="1:8" s="12" customFormat="1" ht="16.5" customHeight="1">
      <c r="A21" s="27">
        <v>6</v>
      </c>
      <c r="B21" s="5" t="s">
        <v>21</v>
      </c>
      <c r="C21" s="29">
        <v>28.3</v>
      </c>
      <c r="D21" s="29">
        <v>47.3</v>
      </c>
      <c r="E21" s="29">
        <f t="shared" si="0"/>
        <v>18.999999999999996</v>
      </c>
      <c r="F21" s="49"/>
      <c r="G21" s="49"/>
      <c r="H21" s="49"/>
    </row>
    <row r="22" spans="1:8" s="12" customFormat="1" ht="17.25">
      <c r="A22" s="27">
        <v>7</v>
      </c>
      <c r="B22" s="5" t="s">
        <v>22</v>
      </c>
      <c r="C22" s="29">
        <v>16</v>
      </c>
      <c r="D22" s="29">
        <v>6</v>
      </c>
      <c r="E22" s="29">
        <f t="shared" si="0"/>
        <v>-10</v>
      </c>
    </row>
    <row r="23" spans="1:8" s="12" customFormat="1" ht="17.25">
      <c r="A23" s="27">
        <v>8</v>
      </c>
      <c r="B23" s="5" t="s">
        <v>23</v>
      </c>
      <c r="C23" s="29">
        <f>SUM(C24:C26)</f>
        <v>109.2</v>
      </c>
      <c r="D23" s="29">
        <f>SUM(D24:D26)</f>
        <v>93</v>
      </c>
      <c r="E23" s="29">
        <f t="shared" si="0"/>
        <v>-16.200000000000003</v>
      </c>
    </row>
    <row r="24" spans="1:8" s="51" customFormat="1" ht="17.25">
      <c r="A24" s="35">
        <v>8.1</v>
      </c>
      <c r="B24" s="36" t="s">
        <v>24</v>
      </c>
      <c r="C24" s="50">
        <v>43.2</v>
      </c>
      <c r="D24" s="50">
        <f>4.8*8</f>
        <v>38.4</v>
      </c>
      <c r="E24" s="50">
        <f t="shared" si="0"/>
        <v>-4.8000000000000043</v>
      </c>
    </row>
    <row r="25" spans="1:8" s="12" customFormat="1" ht="17.25">
      <c r="A25" s="35">
        <v>8.1999999999999993</v>
      </c>
      <c r="B25" s="36" t="s">
        <v>25</v>
      </c>
      <c r="C25" s="50">
        <v>12</v>
      </c>
      <c r="D25" s="50">
        <f>93-D24-D26</f>
        <v>14.600000000000001</v>
      </c>
      <c r="E25" s="50">
        <f t="shared" si="0"/>
        <v>2.6000000000000014</v>
      </c>
    </row>
    <row r="26" spans="1:8" s="12" customFormat="1" ht="18" customHeight="1">
      <c r="A26" s="35">
        <v>8.3000000000000007</v>
      </c>
      <c r="B26" s="36" t="s">
        <v>26</v>
      </c>
      <c r="C26" s="50">
        <v>54</v>
      </c>
      <c r="D26" s="50">
        <v>40</v>
      </c>
      <c r="E26" s="50">
        <f t="shared" si="0"/>
        <v>-14</v>
      </c>
    </row>
    <row r="27" spans="1:8" s="12" customFormat="1" ht="18" customHeight="1">
      <c r="A27" s="27">
        <v>9</v>
      </c>
      <c r="B27" s="5" t="s">
        <v>27</v>
      </c>
      <c r="C27" s="29">
        <f>'Ekamutneri hamematakan'!C27</f>
        <v>551.29999999999995</v>
      </c>
      <c r="D27" s="29">
        <f>'Ekamutneri hamematakan'!D27</f>
        <v>259</v>
      </c>
      <c r="E27" s="29">
        <f t="shared" si="0"/>
        <v>-292.29999999999995</v>
      </c>
    </row>
    <row r="28" spans="1:8" s="12" customFormat="1" ht="18" customHeight="1">
      <c r="A28" s="27">
        <v>10</v>
      </c>
      <c r="B28" s="5" t="s">
        <v>29</v>
      </c>
      <c r="C28" s="29">
        <v>86.4</v>
      </c>
      <c r="D28" s="29">
        <v>18.7</v>
      </c>
      <c r="E28" s="29">
        <f t="shared" si="0"/>
        <v>-67.7</v>
      </c>
    </row>
    <row r="29" spans="1:8" s="12" customFormat="1" ht="18" customHeight="1">
      <c r="A29" s="27">
        <v>11</v>
      </c>
      <c r="B29" s="5" t="s">
        <v>30</v>
      </c>
      <c r="C29" s="29">
        <v>105</v>
      </c>
      <c r="D29" s="29"/>
      <c r="E29" s="29">
        <f t="shared" si="0"/>
        <v>-105</v>
      </c>
    </row>
    <row r="30" spans="1:8" s="12" customFormat="1" ht="18" customHeight="1">
      <c r="A30" s="27">
        <v>12</v>
      </c>
      <c r="B30" s="5" t="s">
        <v>31</v>
      </c>
      <c r="C30" s="29">
        <v>40</v>
      </c>
      <c r="D30" s="29"/>
      <c r="E30" s="29">
        <f t="shared" si="0"/>
        <v>-40</v>
      </c>
    </row>
    <row r="31" spans="1:8" s="12" customFormat="1" ht="18" customHeight="1">
      <c r="A31" s="27">
        <v>13</v>
      </c>
      <c r="B31" s="1" t="s">
        <v>41</v>
      </c>
      <c r="C31" s="29">
        <v>25.5</v>
      </c>
      <c r="D31" s="29">
        <f>25.5</f>
        <v>25.5</v>
      </c>
      <c r="E31" s="29">
        <f t="shared" si="0"/>
        <v>0</v>
      </c>
    </row>
    <row r="32" spans="1:8" s="12" customFormat="1" ht="18" customHeight="1">
      <c r="A32" s="46" t="s">
        <v>42</v>
      </c>
      <c r="B32" s="47" t="s">
        <v>43</v>
      </c>
      <c r="C32" s="48">
        <f>C33</f>
        <v>0</v>
      </c>
      <c r="D32" s="48">
        <f>D33</f>
        <v>289.10000000000002</v>
      </c>
      <c r="E32" s="48">
        <f t="shared" si="0"/>
        <v>289.10000000000002</v>
      </c>
    </row>
    <row r="33" spans="1:5" s="12" customFormat="1" ht="18" customHeight="1">
      <c r="A33" s="52">
        <v>1</v>
      </c>
      <c r="B33" s="4" t="s">
        <v>44</v>
      </c>
      <c r="C33" s="29">
        <f>SUM(C34:C36)</f>
        <v>0</v>
      </c>
      <c r="D33" s="29">
        <f>SUM(D34:D36)</f>
        <v>289.10000000000002</v>
      </c>
      <c r="E33" s="29">
        <f t="shared" si="0"/>
        <v>289.10000000000002</v>
      </c>
    </row>
    <row r="34" spans="1:5" s="12" customFormat="1" ht="18" customHeight="1">
      <c r="A34" s="53">
        <v>1.1000000000000001</v>
      </c>
      <c r="B34" s="3" t="s">
        <v>45</v>
      </c>
      <c r="C34" s="50"/>
      <c r="D34" s="29"/>
      <c r="E34" s="29">
        <f t="shared" si="0"/>
        <v>0</v>
      </c>
    </row>
    <row r="35" spans="1:5" s="12" customFormat="1" ht="18" customHeight="1">
      <c r="A35" s="53">
        <v>1.2</v>
      </c>
      <c r="B35" s="3" t="s">
        <v>46</v>
      </c>
      <c r="C35" s="50"/>
      <c r="D35" s="29"/>
      <c r="E35" s="29">
        <f t="shared" si="0"/>
        <v>0</v>
      </c>
    </row>
    <row r="36" spans="1:5" s="12" customFormat="1" ht="18" customHeight="1">
      <c r="A36" s="53">
        <v>1.3</v>
      </c>
      <c r="B36" s="3" t="s">
        <v>47</v>
      </c>
      <c r="C36" s="50"/>
      <c r="D36" s="29">
        <v>289.10000000000002</v>
      </c>
      <c r="E36" s="29">
        <f t="shared" si="0"/>
        <v>289.10000000000002</v>
      </c>
    </row>
    <row r="37" spans="1:5" s="51" customFormat="1" ht="43.5" customHeight="1">
      <c r="A37" s="46" t="s">
        <v>48</v>
      </c>
      <c r="B37" s="47" t="s">
        <v>49</v>
      </c>
      <c r="C37" s="48">
        <f>C7+C8-C12</f>
        <v>59.299999999999272</v>
      </c>
      <c r="D37" s="54">
        <f>D7+D8-D12</f>
        <v>124.10000000000218</v>
      </c>
      <c r="E37" s="48">
        <f t="shared" ref="E37" si="1">D37-C37</f>
        <v>64.80000000000291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2018-11-05T09:29:35Z</dcterms:modified>
</cp:coreProperties>
</file>